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28.12.2021\"/>
    </mc:Choice>
  </mc:AlternateContent>
  <bookViews>
    <workbookView xWindow="0" yWindow="0" windowWidth="28800" windowHeight="12330"/>
  </bookViews>
  <sheets>
    <sheet name="Лист" sheetId="1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9" l="1"/>
  <c r="H10" i="19"/>
  <c r="H11" i="19"/>
  <c r="H12" i="19"/>
  <c r="H13" i="19"/>
  <c r="H15" i="19"/>
  <c r="H16" i="19"/>
  <c r="H17" i="19"/>
  <c r="H18" i="19"/>
  <c r="H19" i="19"/>
  <c r="H22" i="19"/>
  <c r="H23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40" i="19"/>
  <c r="H41" i="19"/>
  <c r="H42" i="19"/>
  <c r="H43" i="19"/>
  <c r="H44" i="19"/>
  <c r="H45" i="19"/>
  <c r="H47" i="19"/>
  <c r="H48" i="19"/>
  <c r="H49" i="19"/>
  <c r="H50" i="19"/>
  <c r="G11" i="19"/>
  <c r="G12" i="19"/>
  <c r="G13" i="19"/>
  <c r="G15" i="19"/>
  <c r="G16" i="19"/>
  <c r="G17" i="19"/>
  <c r="G18" i="19"/>
  <c r="G19" i="19"/>
  <c r="G20" i="19"/>
  <c r="G22" i="19"/>
  <c r="G23" i="19"/>
  <c r="G24" i="19"/>
  <c r="G25" i="19"/>
  <c r="G26" i="19"/>
  <c r="G27" i="19"/>
  <c r="G28" i="19"/>
  <c r="G30" i="19"/>
  <c r="G32" i="19"/>
  <c r="G34" i="19"/>
  <c r="G35" i="19"/>
  <c r="G36" i="19"/>
  <c r="G37" i="19"/>
  <c r="G38" i="19"/>
  <c r="G40" i="19"/>
  <c r="G41" i="19"/>
  <c r="G42" i="19"/>
  <c r="G43" i="19"/>
  <c r="G44" i="19"/>
  <c r="G46" i="19"/>
  <c r="G47" i="19"/>
  <c r="G48" i="19"/>
  <c r="G49" i="19"/>
  <c r="G50" i="19"/>
  <c r="E6" i="19" l="1"/>
  <c r="D8" i="19" l="1"/>
  <c r="H8" i="19" s="1"/>
  <c r="C8" i="19"/>
  <c r="G8" i="19" s="1"/>
  <c r="D7" i="19"/>
  <c r="C7" i="19"/>
  <c r="L6" i="19"/>
  <c r="K6" i="19"/>
  <c r="J6" i="19"/>
  <c r="I6" i="19"/>
  <c r="F6" i="19"/>
  <c r="D6" i="19" l="1"/>
  <c r="H6" i="19" s="1"/>
  <c r="C6" i="19"/>
  <c r="G6" i="19" s="1"/>
</calcChain>
</file>

<file path=xl/sharedStrings.xml><?xml version="1.0" encoding="utf-8"?>
<sst xmlns="http://schemas.openxmlformats.org/spreadsheetml/2006/main" count="85" uniqueCount="61">
  <si>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</si>
  <si>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</si>
  <si>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</si>
  <si>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</si>
  <si>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</si>
  <si>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</si>
  <si>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</si>
  <si>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</si>
  <si>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</si>
  <si>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</si>
  <si>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</si>
  <si>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</si>
  <si>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</si>
  <si>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</si>
  <si>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</si>
  <si>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</si>
  <si>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</si>
  <si>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</si>
  <si>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</si>
  <si>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</si>
  <si>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</si>
  <si>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</si>
  <si>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</si>
  <si>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</si>
  <si>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</si>
  <si>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</si>
  <si>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</si>
  <si>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</si>
  <si>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</si>
  <si>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</si>
  <si>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</si>
  <si>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</si>
  <si>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</si>
  <si>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</si>
  <si>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</si>
  <si>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</si>
  <si>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</si>
  <si>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</si>
  <si>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</si>
  <si>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</si>
  <si>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</si>
  <si>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</si>
  <si>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</si>
  <si>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</si>
  <si>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</si>
  <si>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</si>
  <si>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</si>
  <si>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</si>
  <si>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Процент исполнения от плана периода</t>
  </si>
  <si>
    <t>Исполнение</t>
  </si>
  <si>
    <t>количество, шт.</t>
  </si>
  <si>
    <t>План закупок на год</t>
  </si>
  <si>
    <t>по количеству</t>
  </si>
  <si>
    <t>по сумме</t>
  </si>
  <si>
    <t>сумма, тыс. руб.</t>
  </si>
  <si>
    <t>в том числе</t>
  </si>
  <si>
    <t>выполнен</t>
  </si>
  <si>
    <t>за январь-декабрь 2021г.</t>
  </si>
  <si>
    <t>декабрь 2021г.</t>
  </si>
  <si>
    <t xml:space="preserve">Уточненный план состоявшихся закупок в закупочном модуле РМЦ по состоянию на 28.12.2021 г. </t>
  </si>
  <si>
    <t>за отчетную неделю с 22.12.2021 по 28.12.2021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</si>
</sst>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sqref="A1:L1"/>
    </sheetView>
  </sheetViews>
  <sheetFormatPr defaultColWidth="13" defaultRowHeight="15.75" x14ac:dyDescent="0.25"/>
  <cols>
    <col min="1" max="1" width="7.5703125" style="1" customWidth="1"/>
    <col min="2" max="2" width="22.7109375" style="1" customWidth="1"/>
    <col min="3" max="3" width="6.85546875" style="2" customWidth="1"/>
    <col min="4" max="4" width="10.140625" style="2" customWidth="1"/>
    <col min="5" max="5" width="6.5703125" style="2" customWidth="1"/>
    <col min="6" max="6" width="8.42578125" style="2" customWidth="1"/>
    <col min="7" max="7" width="11.7109375" style="2" customWidth="1"/>
    <col min="8" max="8" width="11.5703125" style="2" customWidth="1"/>
    <col min="9" max="9" width="7" style="1" customWidth="1"/>
    <col min="10" max="10" width="8.140625" style="1" customWidth="1"/>
    <col min="11" max="11" width="6.5703125" style="1" customWidth="1"/>
    <col min="12" max="12" width="8.7109375" style="1" customWidth="1"/>
    <col min="13" max="13" width="8.140625" style="1" customWidth="1"/>
    <col min="14" max="16384" width="13" style="1"/>
  </cols>
  <sheetData>
    <row r="1" spans="1:13" x14ac:dyDescent="0.25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0"/>
    </row>
    <row r="2" spans="1:13" ht="15.75" customHeight="1" x14ac:dyDescent="0.25">
      <c r="A2" s="21" t="s">
        <v>0</v>
      </c>
      <c r="B2" s="21" t="s">
        <v>1</v>
      </c>
      <c r="C2" s="21" t="s">
        <v>51</v>
      </c>
      <c r="D2" s="21"/>
      <c r="E2" s="22" t="s">
        <v>49</v>
      </c>
      <c r="F2" s="22"/>
      <c r="G2" s="22"/>
      <c r="H2" s="22"/>
      <c r="I2" s="22"/>
      <c r="J2" s="22"/>
      <c r="K2" s="22"/>
      <c r="L2" s="22"/>
      <c r="M2" s="10"/>
    </row>
    <row r="3" spans="1:13" ht="29.25" customHeight="1" x14ac:dyDescent="0.25">
      <c r="A3" s="21"/>
      <c r="B3" s="21"/>
      <c r="C3" s="21"/>
      <c r="D3" s="21"/>
      <c r="E3" s="21" t="s">
        <v>57</v>
      </c>
      <c r="F3" s="21"/>
      <c r="G3" s="21" t="s">
        <v>48</v>
      </c>
      <c r="H3" s="21"/>
      <c r="I3" s="21" t="s">
        <v>55</v>
      </c>
      <c r="J3" s="21"/>
      <c r="K3" s="21"/>
      <c r="L3" s="21"/>
      <c r="M3" s="11"/>
    </row>
    <row r="4" spans="1:13" ht="62.25" customHeight="1" x14ac:dyDescent="0.25">
      <c r="A4" s="21"/>
      <c r="B4" s="21"/>
      <c r="C4" s="23" t="s">
        <v>50</v>
      </c>
      <c r="D4" s="23" t="s">
        <v>54</v>
      </c>
      <c r="E4" s="23" t="s">
        <v>50</v>
      </c>
      <c r="F4" s="23" t="s">
        <v>54</v>
      </c>
      <c r="G4" s="23" t="s">
        <v>52</v>
      </c>
      <c r="H4" s="23" t="s">
        <v>53</v>
      </c>
      <c r="I4" s="25" t="s">
        <v>58</v>
      </c>
      <c r="J4" s="26"/>
      <c r="K4" s="25" t="s">
        <v>60</v>
      </c>
      <c r="L4" s="26"/>
      <c r="M4" s="11"/>
    </row>
    <row r="5" spans="1:13" ht="47.25" x14ac:dyDescent="0.25">
      <c r="A5" s="21"/>
      <c r="B5" s="21"/>
      <c r="C5" s="24"/>
      <c r="D5" s="24"/>
      <c r="E5" s="24"/>
      <c r="F5" s="24"/>
      <c r="G5" s="24"/>
      <c r="H5" s="24"/>
      <c r="I5" s="18" t="s">
        <v>50</v>
      </c>
      <c r="J5" s="18" t="s">
        <v>54</v>
      </c>
      <c r="K5" s="18" t="s">
        <v>50</v>
      </c>
      <c r="L5" s="18" t="s">
        <v>54</v>
      </c>
      <c r="M5" s="11"/>
    </row>
    <row r="6" spans="1:13" x14ac:dyDescent="0.25">
      <c r="A6" s="27" t="s">
        <v>4</v>
      </c>
      <c r="B6" s="27"/>
      <c r="C6" s="3">
        <f>SUM(C7:C51)</f>
        <v>7846</v>
      </c>
      <c r="D6" s="3">
        <f>SUM(D7:D51)</f>
        <v>1176900</v>
      </c>
      <c r="E6" s="3">
        <f>SUM(E7:E51)</f>
        <v>3622</v>
      </c>
      <c r="F6" s="3">
        <f>SUM(F7:F51)</f>
        <v>586322.19167999981</v>
      </c>
      <c r="G6" s="14">
        <f>E6*100/C6</f>
        <v>46.163650267652308</v>
      </c>
      <c r="H6" s="14">
        <f>F6*100/D6</f>
        <v>49.819202283966341</v>
      </c>
      <c r="I6" s="3">
        <f>SUM(I7:I51)</f>
        <v>276</v>
      </c>
      <c r="J6" s="3">
        <f>SUM(J7:J51)</f>
        <v>33339.350010000002</v>
      </c>
      <c r="K6" s="3">
        <f>SUM(K7:K51)</f>
        <v>33</v>
      </c>
      <c r="L6" s="3">
        <f>SUM(L7:L51)</f>
        <v>5269.8475299999973</v>
      </c>
      <c r="M6" s="12"/>
    </row>
    <row r="7" spans="1:13" x14ac:dyDescent="0.25">
      <c r="A7" s="4">
        <v>1</v>
      </c>
      <c r="B7" s="5" t="s">
        <v>5</v>
      </c>
      <c r="C7" s="6">
        <f>35*2</f>
        <v>70</v>
      </c>
      <c r="D7" s="6">
        <f>5250*2</f>
        <v>10500</v>
      </c>
      <c r="E7" s="6">
        <v>76</v>
      </c>
      <c r="F7" s="6">
        <v>10587.417600000001</v>
      </c>
      <c r="G7" s="14" t="s">
        <v>56</v>
      </c>
      <c r="H7" s="14" t="s">
        <v>56</v>
      </c>
      <c r="I7" s="6">
        <v>3</v>
      </c>
      <c r="J7" s="6">
        <v>648.79999999999927</v>
      </c>
      <c r="K7" s="6">
        <v>0</v>
      </c>
      <c r="L7" s="6">
        <v>0</v>
      </c>
      <c r="M7" s="13"/>
    </row>
    <row r="8" spans="1:13" x14ac:dyDescent="0.25">
      <c r="A8" s="7">
        <v>2</v>
      </c>
      <c r="B8" s="8" t="s">
        <v>6</v>
      </c>
      <c r="C8" s="9">
        <f>61*2</f>
        <v>122</v>
      </c>
      <c r="D8" s="9">
        <f>9150*2</f>
        <v>18300</v>
      </c>
      <c r="E8" s="9">
        <v>38</v>
      </c>
      <c r="F8" s="9">
        <v>882.63172999999995</v>
      </c>
      <c r="G8" s="16">
        <f>E8*100/C8</f>
        <v>31.147540983606557</v>
      </c>
      <c r="H8" s="17">
        <f>F8*100/D8</f>
        <v>4.8231242076502729</v>
      </c>
      <c r="I8" s="9">
        <v>3</v>
      </c>
      <c r="J8" s="9">
        <v>8.1799499999999625</v>
      </c>
      <c r="K8" s="9">
        <v>1</v>
      </c>
      <c r="L8" s="9">
        <v>1.3650000000000091</v>
      </c>
      <c r="M8" s="13"/>
    </row>
    <row r="9" spans="1:13" x14ac:dyDescent="0.25">
      <c r="A9" s="4">
        <v>3</v>
      </c>
      <c r="B9" s="5" t="s">
        <v>7</v>
      </c>
      <c r="C9" s="6">
        <v>56</v>
      </c>
      <c r="D9" s="6">
        <v>8400</v>
      </c>
      <c r="E9" s="6">
        <v>56</v>
      </c>
      <c r="F9" s="6">
        <v>1176.8085599999999</v>
      </c>
      <c r="G9" s="14" t="s">
        <v>56</v>
      </c>
      <c r="H9" s="17">
        <f>F9*100/D9</f>
        <v>14.009625714285715</v>
      </c>
      <c r="I9" s="6">
        <v>3</v>
      </c>
      <c r="J9" s="6">
        <v>1.7999999999999545</v>
      </c>
      <c r="K9" s="6">
        <v>0</v>
      </c>
      <c r="L9" s="6">
        <v>0</v>
      </c>
      <c r="M9" s="13"/>
    </row>
    <row r="10" spans="1:13" x14ac:dyDescent="0.25">
      <c r="A10" s="7">
        <v>4</v>
      </c>
      <c r="B10" s="8" t="s">
        <v>8</v>
      </c>
      <c r="C10" s="9">
        <v>60</v>
      </c>
      <c r="D10" s="9">
        <v>9000</v>
      </c>
      <c r="E10" s="9">
        <v>73</v>
      </c>
      <c r="F10" s="9">
        <v>2726.6383299999998</v>
      </c>
      <c r="G10" s="14" t="s">
        <v>56</v>
      </c>
      <c r="H10" s="16">
        <f>F10*100/D10</f>
        <v>30.295981444444443</v>
      </c>
      <c r="I10" s="9">
        <v>4</v>
      </c>
      <c r="J10" s="9">
        <v>20.63148000000001</v>
      </c>
      <c r="K10" s="9">
        <v>0</v>
      </c>
      <c r="L10" s="9">
        <v>0</v>
      </c>
      <c r="M10" s="13"/>
    </row>
    <row r="11" spans="1:13" x14ac:dyDescent="0.25">
      <c r="A11" s="4">
        <v>5</v>
      </c>
      <c r="B11" s="5" t="s">
        <v>9</v>
      </c>
      <c r="C11" s="6">
        <v>50</v>
      </c>
      <c r="D11" s="6">
        <v>7500</v>
      </c>
      <c r="E11" s="6">
        <v>9</v>
      </c>
      <c r="F11" s="6">
        <v>190.9</v>
      </c>
      <c r="G11" s="17">
        <f>E11*100/C11</f>
        <v>18</v>
      </c>
      <c r="H11" s="17">
        <f>F11*100/D11</f>
        <v>2.5453333333333332</v>
      </c>
      <c r="I11" s="6">
        <v>0</v>
      </c>
      <c r="J11" s="6">
        <v>0</v>
      </c>
      <c r="K11" s="6">
        <v>0</v>
      </c>
      <c r="L11" s="6">
        <v>0</v>
      </c>
      <c r="M11" s="13"/>
    </row>
    <row r="12" spans="1:13" x14ac:dyDescent="0.25">
      <c r="A12" s="7">
        <v>6</v>
      </c>
      <c r="B12" s="8" t="s">
        <v>10</v>
      </c>
      <c r="C12" s="9">
        <v>38</v>
      </c>
      <c r="D12" s="9">
        <v>5700</v>
      </c>
      <c r="E12" s="9">
        <v>9</v>
      </c>
      <c r="F12" s="9">
        <v>4947.1090000000004</v>
      </c>
      <c r="G12" s="16">
        <f>E12*100/C12</f>
        <v>23.684210526315791</v>
      </c>
      <c r="H12" s="14">
        <f>F12*100/D12</f>
        <v>86.79138596491228</v>
      </c>
      <c r="I12" s="9">
        <v>0</v>
      </c>
      <c r="J12" s="9">
        <v>0</v>
      </c>
      <c r="K12" s="9">
        <v>0</v>
      </c>
      <c r="L12" s="9">
        <v>0</v>
      </c>
      <c r="M12" s="13"/>
    </row>
    <row r="13" spans="1:13" x14ac:dyDescent="0.25">
      <c r="A13" s="4">
        <v>7</v>
      </c>
      <c r="B13" s="5" t="s">
        <v>11</v>
      </c>
      <c r="C13" s="6">
        <v>418</v>
      </c>
      <c r="D13" s="6">
        <v>62700</v>
      </c>
      <c r="E13" s="6">
        <v>366</v>
      </c>
      <c r="F13" s="6">
        <v>16186.038579999999</v>
      </c>
      <c r="G13" s="14">
        <f>E13*100/C13</f>
        <v>87.559808612440193</v>
      </c>
      <c r="H13" s="16">
        <f>F13*100/D13</f>
        <v>25.815053556618818</v>
      </c>
      <c r="I13" s="6">
        <v>26</v>
      </c>
      <c r="J13" s="6">
        <v>1126.6633300000012</v>
      </c>
      <c r="K13" s="6">
        <v>3</v>
      </c>
      <c r="L13" s="6">
        <v>113.6869999999999</v>
      </c>
      <c r="M13" s="13"/>
    </row>
    <row r="14" spans="1:13" x14ac:dyDescent="0.25">
      <c r="A14" s="7">
        <v>8</v>
      </c>
      <c r="B14" s="8" t="s">
        <v>12</v>
      </c>
      <c r="C14" s="9">
        <v>40</v>
      </c>
      <c r="D14" s="9">
        <v>6000</v>
      </c>
      <c r="E14" s="9">
        <v>87</v>
      </c>
      <c r="F14" s="9">
        <v>6784.7343799999999</v>
      </c>
      <c r="G14" s="14" t="s">
        <v>56</v>
      </c>
      <c r="H14" s="14" t="s">
        <v>56</v>
      </c>
      <c r="I14" s="9">
        <v>0</v>
      </c>
      <c r="J14" s="9">
        <v>0</v>
      </c>
      <c r="K14" s="9">
        <v>0</v>
      </c>
      <c r="L14" s="9">
        <v>0</v>
      </c>
      <c r="M14" s="13"/>
    </row>
    <row r="15" spans="1:13" x14ac:dyDescent="0.25">
      <c r="A15" s="4">
        <v>9</v>
      </c>
      <c r="B15" s="5" t="s">
        <v>13</v>
      </c>
      <c r="C15" s="6">
        <v>104</v>
      </c>
      <c r="D15" s="6">
        <v>15600</v>
      </c>
      <c r="E15" s="6">
        <v>51</v>
      </c>
      <c r="F15" s="6">
        <v>7520.4874599999994</v>
      </c>
      <c r="G15" s="14">
        <f>E15*100/C15</f>
        <v>49.03846153846154</v>
      </c>
      <c r="H15" s="14">
        <f>F15*100/D15</f>
        <v>48.208252948717941</v>
      </c>
      <c r="I15" s="6">
        <v>11</v>
      </c>
      <c r="J15" s="6">
        <v>2495.9054999999998</v>
      </c>
      <c r="K15" s="6">
        <v>2</v>
      </c>
      <c r="L15" s="6">
        <v>2128</v>
      </c>
      <c r="M15" s="13"/>
    </row>
    <row r="16" spans="1:13" x14ac:dyDescent="0.25">
      <c r="A16" s="7">
        <v>10</v>
      </c>
      <c r="B16" s="8" t="s">
        <v>14</v>
      </c>
      <c r="C16" s="9">
        <v>26</v>
      </c>
      <c r="D16" s="9">
        <v>3900</v>
      </c>
      <c r="E16" s="9">
        <v>13</v>
      </c>
      <c r="F16" s="9">
        <v>698.02</v>
      </c>
      <c r="G16" s="14">
        <f>E16*100/C16</f>
        <v>50</v>
      </c>
      <c r="H16" s="17">
        <f>F16*100/D16</f>
        <v>17.897948717948719</v>
      </c>
      <c r="I16" s="9">
        <v>0</v>
      </c>
      <c r="J16" s="9">
        <v>0</v>
      </c>
      <c r="K16" s="9">
        <v>0</v>
      </c>
      <c r="L16" s="9">
        <v>0</v>
      </c>
      <c r="M16" s="13"/>
    </row>
    <row r="17" spans="1:13" x14ac:dyDescent="0.25">
      <c r="A17" s="4">
        <v>11</v>
      </c>
      <c r="B17" s="5" t="s">
        <v>15</v>
      </c>
      <c r="C17" s="6">
        <v>70</v>
      </c>
      <c r="D17" s="6">
        <v>10500</v>
      </c>
      <c r="E17" s="6">
        <v>5</v>
      </c>
      <c r="F17" s="6">
        <v>88.55</v>
      </c>
      <c r="G17" s="17">
        <f>E17*100/C17</f>
        <v>7.1428571428571432</v>
      </c>
      <c r="H17" s="17">
        <f>F17*100/D17</f>
        <v>0.84333333333333338</v>
      </c>
      <c r="I17" s="6">
        <v>0</v>
      </c>
      <c r="J17" s="6">
        <v>0</v>
      </c>
      <c r="K17" s="6">
        <v>0</v>
      </c>
      <c r="L17" s="6">
        <v>0</v>
      </c>
      <c r="M17" s="13"/>
    </row>
    <row r="18" spans="1:13" x14ac:dyDescent="0.25">
      <c r="A18" s="7">
        <v>12</v>
      </c>
      <c r="B18" s="8" t="s">
        <v>16</v>
      </c>
      <c r="C18" s="9">
        <v>68</v>
      </c>
      <c r="D18" s="9">
        <v>10200</v>
      </c>
      <c r="E18" s="9">
        <v>35</v>
      </c>
      <c r="F18" s="9">
        <v>236.45719999999997</v>
      </c>
      <c r="G18" s="14">
        <f>E18*100/C18</f>
        <v>51.470588235294116</v>
      </c>
      <c r="H18" s="17">
        <f>F18*100/D18</f>
        <v>2.3182078431372548</v>
      </c>
      <c r="I18" s="9">
        <v>0</v>
      </c>
      <c r="J18" s="9">
        <v>0</v>
      </c>
      <c r="K18" s="9">
        <v>0</v>
      </c>
      <c r="L18" s="9">
        <v>0</v>
      </c>
      <c r="M18" s="13"/>
    </row>
    <row r="19" spans="1:13" x14ac:dyDescent="0.25">
      <c r="A19" s="4">
        <v>13</v>
      </c>
      <c r="B19" s="5" t="s">
        <v>17</v>
      </c>
      <c r="C19" s="6">
        <v>208</v>
      </c>
      <c r="D19" s="6">
        <v>31200</v>
      </c>
      <c r="E19" s="6">
        <v>29</v>
      </c>
      <c r="F19" s="6">
        <v>1154.87842</v>
      </c>
      <c r="G19" s="17">
        <f>E19*100/C19</f>
        <v>13.942307692307692</v>
      </c>
      <c r="H19" s="17">
        <f>F19*100/D19</f>
        <v>3.7015333974358975</v>
      </c>
      <c r="I19" s="6">
        <v>2</v>
      </c>
      <c r="J19" s="6">
        <v>103.08000000000015</v>
      </c>
      <c r="K19" s="6">
        <v>0</v>
      </c>
      <c r="L19" s="6">
        <v>0</v>
      </c>
      <c r="M19" s="13"/>
    </row>
    <row r="20" spans="1:13" x14ac:dyDescent="0.25">
      <c r="A20" s="7">
        <v>14</v>
      </c>
      <c r="B20" s="8" t="s">
        <v>18</v>
      </c>
      <c r="C20" s="9">
        <v>84</v>
      </c>
      <c r="D20" s="9">
        <v>12600</v>
      </c>
      <c r="E20" s="9">
        <v>35</v>
      </c>
      <c r="F20" s="9">
        <v>12709.479599999999</v>
      </c>
      <c r="G20" s="14">
        <f>E20*100/C20</f>
        <v>41.666666666666664</v>
      </c>
      <c r="H20" s="14" t="s">
        <v>56</v>
      </c>
      <c r="I20" s="9">
        <v>3</v>
      </c>
      <c r="J20" s="9">
        <v>4211.4599999999991</v>
      </c>
      <c r="K20" s="9">
        <v>0</v>
      </c>
      <c r="L20" s="9">
        <v>0</v>
      </c>
      <c r="M20" s="13"/>
    </row>
    <row r="21" spans="1:13" x14ac:dyDescent="0.25">
      <c r="A21" s="4">
        <v>15</v>
      </c>
      <c r="B21" s="5" t="s">
        <v>19</v>
      </c>
      <c r="C21" s="6">
        <v>32</v>
      </c>
      <c r="D21" s="6">
        <v>4800</v>
      </c>
      <c r="E21" s="6">
        <v>36</v>
      </c>
      <c r="F21" s="6">
        <v>9522.7264700000032</v>
      </c>
      <c r="G21" s="14" t="s">
        <v>56</v>
      </c>
      <c r="H21" s="14" t="s">
        <v>56</v>
      </c>
      <c r="I21" s="6">
        <v>4</v>
      </c>
      <c r="J21" s="6">
        <v>2065.5546700000032</v>
      </c>
      <c r="K21" s="6">
        <v>0</v>
      </c>
      <c r="L21" s="6">
        <v>0</v>
      </c>
      <c r="M21" s="13"/>
    </row>
    <row r="22" spans="1:13" x14ac:dyDescent="0.25">
      <c r="A22" s="7">
        <v>16</v>
      </c>
      <c r="B22" s="8" t="s">
        <v>20</v>
      </c>
      <c r="C22" s="9">
        <v>104</v>
      </c>
      <c r="D22" s="9">
        <v>15600</v>
      </c>
      <c r="E22" s="9">
        <v>58</v>
      </c>
      <c r="F22" s="9">
        <v>7925.2366199999997</v>
      </c>
      <c r="G22" s="14">
        <f>E22*100/C22</f>
        <v>55.769230769230766</v>
      </c>
      <c r="H22" s="14">
        <f>F22*100/D22</f>
        <v>50.802798846153848</v>
      </c>
      <c r="I22" s="9">
        <v>1</v>
      </c>
      <c r="J22" s="9">
        <v>24</v>
      </c>
      <c r="K22" s="9">
        <v>0</v>
      </c>
      <c r="L22" s="9">
        <v>0</v>
      </c>
      <c r="M22" s="13"/>
    </row>
    <row r="23" spans="1:13" x14ac:dyDescent="0.25">
      <c r="A23" s="4">
        <v>17</v>
      </c>
      <c r="B23" s="5" t="s">
        <v>2</v>
      </c>
      <c r="C23" s="6">
        <v>2516</v>
      </c>
      <c r="D23" s="6">
        <v>377400</v>
      </c>
      <c r="E23" s="6">
        <v>562</v>
      </c>
      <c r="F23" s="6">
        <v>43603.515919999976</v>
      </c>
      <c r="G23" s="16">
        <f>E23*100/C23</f>
        <v>22.337042925278219</v>
      </c>
      <c r="H23" s="17">
        <f>F23*100/D23</f>
        <v>11.55366081611022</v>
      </c>
      <c r="I23" s="6">
        <v>55</v>
      </c>
      <c r="J23" s="6">
        <v>4597.5523199999734</v>
      </c>
      <c r="K23" s="6">
        <v>0</v>
      </c>
      <c r="L23" s="6">
        <v>0</v>
      </c>
      <c r="M23" s="13"/>
    </row>
    <row r="24" spans="1:13" x14ac:dyDescent="0.25">
      <c r="A24" s="7">
        <v>18</v>
      </c>
      <c r="B24" s="8" t="s">
        <v>3</v>
      </c>
      <c r="C24" s="9">
        <v>1068</v>
      </c>
      <c r="D24" s="9">
        <v>160200</v>
      </c>
      <c r="E24" s="9">
        <v>652</v>
      </c>
      <c r="F24" s="9">
        <v>389629.73311000003</v>
      </c>
      <c r="G24" s="14">
        <f>E24*100/C24</f>
        <v>61.048689138576776</v>
      </c>
      <c r="H24" s="14" t="s">
        <v>56</v>
      </c>
      <c r="I24" s="9">
        <v>58</v>
      </c>
      <c r="J24" s="9">
        <v>5945.1938400000217</v>
      </c>
      <c r="K24" s="9">
        <v>4</v>
      </c>
      <c r="L24" s="9">
        <v>108.75703999999678</v>
      </c>
      <c r="M24" s="13"/>
    </row>
    <row r="25" spans="1:13" x14ac:dyDescent="0.25">
      <c r="A25" s="4">
        <v>19</v>
      </c>
      <c r="B25" s="5" t="s">
        <v>21</v>
      </c>
      <c r="C25" s="6">
        <v>44</v>
      </c>
      <c r="D25" s="6">
        <v>6600</v>
      </c>
      <c r="E25" s="6">
        <v>24</v>
      </c>
      <c r="F25" s="6">
        <v>3648.8208</v>
      </c>
      <c r="G25" s="14">
        <f>E25*100/C25</f>
        <v>54.545454545454547</v>
      </c>
      <c r="H25" s="14">
        <f>F25*100/D25</f>
        <v>55.285163636363642</v>
      </c>
      <c r="I25" s="6">
        <v>12</v>
      </c>
      <c r="J25" s="6">
        <v>1875.34</v>
      </c>
      <c r="K25" s="6">
        <v>6</v>
      </c>
      <c r="L25" s="6">
        <v>1355.9549999999999</v>
      </c>
      <c r="M25" s="13"/>
    </row>
    <row r="26" spans="1:13" x14ac:dyDescent="0.25">
      <c r="A26" s="7">
        <v>20</v>
      </c>
      <c r="B26" s="8" t="s">
        <v>22</v>
      </c>
      <c r="C26" s="9">
        <v>172</v>
      </c>
      <c r="D26" s="9">
        <v>25800</v>
      </c>
      <c r="E26" s="9">
        <v>19</v>
      </c>
      <c r="F26" s="9">
        <v>1236.4271799999999</v>
      </c>
      <c r="G26" s="17">
        <f>E26*100/C26</f>
        <v>11.046511627906977</v>
      </c>
      <c r="H26" s="17">
        <f>F26*100/D26</f>
        <v>4.792353410852713</v>
      </c>
      <c r="I26" s="9">
        <v>4</v>
      </c>
      <c r="J26" s="9">
        <v>63.5</v>
      </c>
      <c r="K26" s="9">
        <v>0</v>
      </c>
      <c r="L26" s="9">
        <v>0</v>
      </c>
      <c r="M26" s="13"/>
    </row>
    <row r="27" spans="1:13" x14ac:dyDescent="0.25">
      <c r="A27" s="4">
        <v>21</v>
      </c>
      <c r="B27" s="5" t="s">
        <v>23</v>
      </c>
      <c r="C27" s="6">
        <v>108</v>
      </c>
      <c r="D27" s="6">
        <v>16200</v>
      </c>
      <c r="E27" s="6">
        <v>67</v>
      </c>
      <c r="F27" s="6">
        <v>3758.2132900000001</v>
      </c>
      <c r="G27" s="14">
        <f>E27*100/C27</f>
        <v>62.037037037037038</v>
      </c>
      <c r="H27" s="16">
        <f>F27*100/D27</f>
        <v>23.198847469135803</v>
      </c>
      <c r="I27" s="6">
        <v>0</v>
      </c>
      <c r="J27" s="6">
        <v>0</v>
      </c>
      <c r="K27" s="6">
        <v>0</v>
      </c>
      <c r="L27" s="6">
        <v>0</v>
      </c>
      <c r="M27" s="13"/>
    </row>
    <row r="28" spans="1:13" x14ac:dyDescent="0.25">
      <c r="A28" s="7">
        <v>22</v>
      </c>
      <c r="B28" s="8" t="s">
        <v>24</v>
      </c>
      <c r="C28" s="9">
        <v>332</v>
      </c>
      <c r="D28" s="9">
        <v>49800</v>
      </c>
      <c r="E28" s="9">
        <v>27</v>
      </c>
      <c r="F28" s="9">
        <v>1047.1580200000001</v>
      </c>
      <c r="G28" s="17">
        <f>E28*100/C28</f>
        <v>8.1325301204819276</v>
      </c>
      <c r="H28" s="17">
        <f>F28*100/D28</f>
        <v>2.1027269477911648</v>
      </c>
      <c r="I28" s="9">
        <v>1</v>
      </c>
      <c r="J28" s="9">
        <v>8.1000000000001364</v>
      </c>
      <c r="K28" s="9">
        <v>0</v>
      </c>
      <c r="L28" s="9">
        <v>0</v>
      </c>
      <c r="M28" s="13"/>
    </row>
    <row r="29" spans="1:13" x14ac:dyDescent="0.25">
      <c r="A29" s="4">
        <v>23</v>
      </c>
      <c r="B29" s="5" t="s">
        <v>25</v>
      </c>
      <c r="C29" s="6">
        <v>28</v>
      </c>
      <c r="D29" s="6">
        <v>4200</v>
      </c>
      <c r="E29" s="6">
        <v>28</v>
      </c>
      <c r="F29" s="6">
        <v>2570.951</v>
      </c>
      <c r="G29" s="14" t="s">
        <v>56</v>
      </c>
      <c r="H29" s="14">
        <f>F29*100/D29</f>
        <v>61.213119047619053</v>
      </c>
      <c r="I29" s="6">
        <v>3</v>
      </c>
      <c r="J29" s="6">
        <v>178.98700000000008</v>
      </c>
      <c r="K29" s="6">
        <v>0</v>
      </c>
      <c r="L29" s="6">
        <v>0</v>
      </c>
      <c r="M29" s="13"/>
    </row>
    <row r="30" spans="1:13" x14ac:dyDescent="0.25">
      <c r="A30" s="7">
        <v>24</v>
      </c>
      <c r="B30" s="8" t="s">
        <v>26</v>
      </c>
      <c r="C30" s="9">
        <v>30</v>
      </c>
      <c r="D30" s="9">
        <v>4500</v>
      </c>
      <c r="E30" s="9">
        <v>23</v>
      </c>
      <c r="F30" s="9">
        <v>567.20500000000004</v>
      </c>
      <c r="G30" s="14">
        <f>E30*100/C30</f>
        <v>76.666666666666671</v>
      </c>
      <c r="H30" s="17">
        <f>F30*100/D30</f>
        <v>12.604555555555557</v>
      </c>
      <c r="I30" s="9">
        <v>1</v>
      </c>
      <c r="J30" s="9">
        <v>1.3700000000000045</v>
      </c>
      <c r="K30" s="9">
        <v>0</v>
      </c>
      <c r="L30" s="9">
        <v>0</v>
      </c>
      <c r="M30" s="13"/>
    </row>
    <row r="31" spans="1:13" x14ac:dyDescent="0.25">
      <c r="A31" s="4">
        <v>25</v>
      </c>
      <c r="B31" s="5" t="s">
        <v>27</v>
      </c>
      <c r="C31" s="6">
        <v>102</v>
      </c>
      <c r="D31" s="6">
        <v>15300</v>
      </c>
      <c r="E31" s="6">
        <v>119</v>
      </c>
      <c r="F31" s="6">
        <v>3132.4936499999999</v>
      </c>
      <c r="G31" s="14" t="s">
        <v>56</v>
      </c>
      <c r="H31" s="16">
        <f>F31*100/D31</f>
        <v>20.473814705882351</v>
      </c>
      <c r="I31" s="6">
        <v>10</v>
      </c>
      <c r="J31" s="6">
        <v>420.03499999999985</v>
      </c>
      <c r="K31" s="6">
        <v>7</v>
      </c>
      <c r="L31" s="6">
        <v>289.98500000000013</v>
      </c>
      <c r="M31" s="13"/>
    </row>
    <row r="32" spans="1:13" x14ac:dyDescent="0.25">
      <c r="A32" s="7">
        <v>26</v>
      </c>
      <c r="B32" s="8" t="s">
        <v>28</v>
      </c>
      <c r="C32" s="9">
        <v>96</v>
      </c>
      <c r="D32" s="9">
        <v>14400</v>
      </c>
      <c r="E32" s="9">
        <v>45</v>
      </c>
      <c r="F32" s="9">
        <v>960.07216999999991</v>
      </c>
      <c r="G32" s="14">
        <f>E32*100/C32</f>
        <v>46.875</v>
      </c>
      <c r="H32" s="17">
        <f>F32*100/D32</f>
        <v>6.6671678472222213</v>
      </c>
      <c r="I32" s="9">
        <v>7</v>
      </c>
      <c r="J32" s="9">
        <v>304.97597999999994</v>
      </c>
      <c r="K32" s="9">
        <v>1</v>
      </c>
      <c r="L32" s="9">
        <v>60.775989999999979</v>
      </c>
      <c r="M32" s="13"/>
    </row>
    <row r="33" spans="1:13" x14ac:dyDescent="0.25">
      <c r="A33" s="4">
        <v>27</v>
      </c>
      <c r="B33" s="5" t="s">
        <v>29</v>
      </c>
      <c r="C33" s="6">
        <v>164</v>
      </c>
      <c r="D33" s="6">
        <v>24600</v>
      </c>
      <c r="E33" s="6">
        <v>169</v>
      </c>
      <c r="F33" s="6">
        <v>3509.799</v>
      </c>
      <c r="G33" s="14" t="s">
        <v>56</v>
      </c>
      <c r="H33" s="17">
        <f>F33*100/D33</f>
        <v>14.267475609756099</v>
      </c>
      <c r="I33" s="6">
        <v>3</v>
      </c>
      <c r="J33" s="6">
        <v>12.182999999999993</v>
      </c>
      <c r="K33" s="6">
        <v>0</v>
      </c>
      <c r="L33" s="6">
        <v>0</v>
      </c>
      <c r="M33" s="13"/>
    </row>
    <row r="34" spans="1:13" x14ac:dyDescent="0.25">
      <c r="A34" s="7">
        <v>28</v>
      </c>
      <c r="B34" s="8" t="s">
        <v>30</v>
      </c>
      <c r="C34" s="9">
        <v>84</v>
      </c>
      <c r="D34" s="9">
        <v>12600</v>
      </c>
      <c r="E34" s="9">
        <v>66</v>
      </c>
      <c r="F34" s="9">
        <v>479.49680000000012</v>
      </c>
      <c r="G34" s="14">
        <f>E34*100/C34</f>
        <v>78.571428571428569</v>
      </c>
      <c r="H34" s="17">
        <f>F34*100/D34</f>
        <v>3.8055301587301598</v>
      </c>
      <c r="I34" s="9">
        <v>0</v>
      </c>
      <c r="J34" s="9">
        <v>0</v>
      </c>
      <c r="K34" s="9">
        <v>0</v>
      </c>
      <c r="L34" s="9">
        <v>0</v>
      </c>
      <c r="M34" s="13"/>
    </row>
    <row r="35" spans="1:13" x14ac:dyDescent="0.25">
      <c r="A35" s="4">
        <v>29</v>
      </c>
      <c r="B35" s="5" t="s">
        <v>31</v>
      </c>
      <c r="C35" s="6">
        <v>62</v>
      </c>
      <c r="D35" s="6">
        <v>9300</v>
      </c>
      <c r="E35" s="6">
        <v>12</v>
      </c>
      <c r="F35" s="6">
        <v>467.15077000000002</v>
      </c>
      <c r="G35" s="17">
        <f>E35*100/C35</f>
        <v>19.35483870967742</v>
      </c>
      <c r="H35" s="17">
        <f>F35*100/D35</f>
        <v>5.0231265591397856</v>
      </c>
      <c r="I35" s="6">
        <v>3</v>
      </c>
      <c r="J35" s="6">
        <v>385</v>
      </c>
      <c r="K35" s="6">
        <v>1</v>
      </c>
      <c r="L35" s="6">
        <v>96.600000000000023</v>
      </c>
      <c r="M35" s="13"/>
    </row>
    <row r="36" spans="1:13" x14ac:dyDescent="0.25">
      <c r="A36" s="7">
        <v>30</v>
      </c>
      <c r="B36" s="8" t="s">
        <v>32</v>
      </c>
      <c r="C36" s="9">
        <v>56</v>
      </c>
      <c r="D36" s="9">
        <v>8400</v>
      </c>
      <c r="E36" s="9">
        <v>39</v>
      </c>
      <c r="F36" s="9">
        <v>1123.7584000000002</v>
      </c>
      <c r="G36" s="14">
        <f>E36*100/C36</f>
        <v>69.642857142857139</v>
      </c>
      <c r="H36" s="17">
        <f>F36*100/D36</f>
        <v>13.378076190476191</v>
      </c>
      <c r="I36" s="9">
        <v>0</v>
      </c>
      <c r="J36" s="9">
        <v>0</v>
      </c>
      <c r="K36" s="9">
        <v>0</v>
      </c>
      <c r="L36" s="9">
        <v>0</v>
      </c>
      <c r="M36" s="13"/>
    </row>
    <row r="37" spans="1:13" x14ac:dyDescent="0.25">
      <c r="A37" s="4">
        <v>31</v>
      </c>
      <c r="B37" s="5" t="s">
        <v>33</v>
      </c>
      <c r="C37" s="6">
        <v>40</v>
      </c>
      <c r="D37" s="6">
        <v>6000</v>
      </c>
      <c r="E37" s="6">
        <v>4</v>
      </c>
      <c r="F37" s="6">
        <v>565.50400000000002</v>
      </c>
      <c r="G37" s="17">
        <f>E37*100/C37</f>
        <v>10</v>
      </c>
      <c r="H37" s="17">
        <f>F37*100/D37</f>
        <v>9.425066666666666</v>
      </c>
      <c r="I37" s="6">
        <v>0</v>
      </c>
      <c r="J37" s="6">
        <v>0</v>
      </c>
      <c r="K37" s="6">
        <v>0</v>
      </c>
      <c r="L37" s="6">
        <v>0</v>
      </c>
      <c r="M37" s="13"/>
    </row>
    <row r="38" spans="1:13" x14ac:dyDescent="0.25">
      <c r="A38" s="7">
        <v>32</v>
      </c>
      <c r="B38" s="8" t="s">
        <v>34</v>
      </c>
      <c r="C38" s="9">
        <v>554</v>
      </c>
      <c r="D38" s="9">
        <v>83100</v>
      </c>
      <c r="E38" s="9">
        <v>329</v>
      </c>
      <c r="F38" s="9">
        <v>8307.476709999999</v>
      </c>
      <c r="G38" s="14">
        <f>E38*100/C38</f>
        <v>59.386281588447652</v>
      </c>
      <c r="H38" s="17">
        <f>F38*100/D38</f>
        <v>9.9969635499398297</v>
      </c>
      <c r="I38" s="9">
        <v>25</v>
      </c>
      <c r="J38" s="9">
        <v>707.7801900000004</v>
      </c>
      <c r="K38" s="9">
        <v>3</v>
      </c>
      <c r="L38" s="9">
        <v>145.84000000000106</v>
      </c>
      <c r="M38" s="13"/>
    </row>
    <row r="39" spans="1:13" x14ac:dyDescent="0.25">
      <c r="A39" s="4">
        <v>33</v>
      </c>
      <c r="B39" s="5" t="s">
        <v>35</v>
      </c>
      <c r="C39" s="6">
        <v>26</v>
      </c>
      <c r="D39" s="6">
        <v>3900</v>
      </c>
      <c r="E39" s="6">
        <v>32</v>
      </c>
      <c r="F39" s="6">
        <v>6329.0040099999997</v>
      </c>
      <c r="G39" s="14" t="s">
        <v>56</v>
      </c>
      <c r="H39" s="14" t="s">
        <v>56</v>
      </c>
      <c r="I39" s="6">
        <v>2</v>
      </c>
      <c r="J39" s="6">
        <v>1843.1999999999998</v>
      </c>
      <c r="K39" s="6">
        <v>0</v>
      </c>
      <c r="L39" s="6">
        <v>0</v>
      </c>
      <c r="M39" s="13"/>
    </row>
    <row r="40" spans="1:13" x14ac:dyDescent="0.25">
      <c r="A40" s="7">
        <v>34</v>
      </c>
      <c r="B40" s="8" t="s">
        <v>36</v>
      </c>
      <c r="C40" s="9">
        <v>112</v>
      </c>
      <c r="D40" s="9">
        <v>16800</v>
      </c>
      <c r="E40" s="9">
        <v>28</v>
      </c>
      <c r="F40" s="9">
        <v>232.16300000000001</v>
      </c>
      <c r="G40" s="16">
        <f>E40*100/C40</f>
        <v>25</v>
      </c>
      <c r="H40" s="17">
        <f>F40*100/D40</f>
        <v>1.3819226190476193</v>
      </c>
      <c r="I40" s="9">
        <v>7</v>
      </c>
      <c r="J40" s="9">
        <v>10.025000000000006</v>
      </c>
      <c r="K40" s="9">
        <v>1</v>
      </c>
      <c r="L40" s="9">
        <v>1</v>
      </c>
      <c r="M40" s="15"/>
    </row>
    <row r="41" spans="1:13" x14ac:dyDescent="0.25">
      <c r="A41" s="4">
        <v>35</v>
      </c>
      <c r="B41" s="5" t="s">
        <v>37</v>
      </c>
      <c r="C41" s="6">
        <v>92</v>
      </c>
      <c r="D41" s="6">
        <v>13800</v>
      </c>
      <c r="E41" s="6">
        <v>6</v>
      </c>
      <c r="F41" s="6">
        <v>224.4</v>
      </c>
      <c r="G41" s="17">
        <f>E41*100/C41</f>
        <v>6.5217391304347823</v>
      </c>
      <c r="H41" s="17">
        <f>F41*100/D41</f>
        <v>1.6260869565217391</v>
      </c>
      <c r="I41" s="6">
        <v>0</v>
      </c>
      <c r="J41" s="6">
        <v>0</v>
      </c>
      <c r="K41" s="6">
        <v>0</v>
      </c>
      <c r="L41" s="6">
        <v>0</v>
      </c>
      <c r="M41" s="13"/>
    </row>
    <row r="42" spans="1:13" x14ac:dyDescent="0.25">
      <c r="A42" s="7">
        <v>36</v>
      </c>
      <c r="B42" s="8" t="s">
        <v>38</v>
      </c>
      <c r="C42" s="9">
        <v>50</v>
      </c>
      <c r="D42" s="9">
        <v>7500</v>
      </c>
      <c r="E42" s="9">
        <v>40</v>
      </c>
      <c r="F42" s="9">
        <v>2312.8092999999999</v>
      </c>
      <c r="G42" s="14">
        <f>E42*100/C42</f>
        <v>80</v>
      </c>
      <c r="H42" s="16">
        <f>F42*100/D42</f>
        <v>30.837457333333333</v>
      </c>
      <c r="I42" s="9">
        <v>1</v>
      </c>
      <c r="J42" s="9">
        <v>6.5</v>
      </c>
      <c r="K42" s="9">
        <v>0</v>
      </c>
      <c r="L42" s="9">
        <v>0</v>
      </c>
      <c r="M42" s="13"/>
    </row>
    <row r="43" spans="1:13" x14ac:dyDescent="0.25">
      <c r="A43" s="4">
        <v>37</v>
      </c>
      <c r="B43" s="5" t="s">
        <v>39</v>
      </c>
      <c r="C43" s="6">
        <v>62</v>
      </c>
      <c r="D43" s="6">
        <v>9300</v>
      </c>
      <c r="E43" s="6">
        <v>27</v>
      </c>
      <c r="F43" s="6">
        <v>624.27499999999998</v>
      </c>
      <c r="G43" s="14">
        <f>E43*100/C43</f>
        <v>43.548387096774192</v>
      </c>
      <c r="H43" s="17">
        <f>F43*100/D43</f>
        <v>6.7126344086021508</v>
      </c>
      <c r="I43" s="6">
        <v>3</v>
      </c>
      <c r="J43" s="6">
        <v>25.25</v>
      </c>
      <c r="K43" s="6">
        <v>0</v>
      </c>
      <c r="L43" s="6">
        <v>0</v>
      </c>
      <c r="M43" s="13"/>
    </row>
    <row r="44" spans="1:13" x14ac:dyDescent="0.25">
      <c r="A44" s="7">
        <v>38</v>
      </c>
      <c r="B44" s="8" t="s">
        <v>40</v>
      </c>
      <c r="C44" s="9">
        <v>70</v>
      </c>
      <c r="D44" s="9">
        <v>10500</v>
      </c>
      <c r="E44" s="9">
        <v>48</v>
      </c>
      <c r="F44" s="9">
        <v>1536.2520099999999</v>
      </c>
      <c r="G44" s="14">
        <f>E44*100/C44</f>
        <v>68.571428571428569</v>
      </c>
      <c r="H44" s="17">
        <f>F44*100/D44</f>
        <v>14.630971523809524</v>
      </c>
      <c r="I44" s="9">
        <v>5</v>
      </c>
      <c r="J44" s="9">
        <v>265.01879999999983</v>
      </c>
      <c r="K44" s="9">
        <v>0</v>
      </c>
      <c r="L44" s="9">
        <v>0</v>
      </c>
      <c r="M44" s="13"/>
    </row>
    <row r="45" spans="1:13" x14ac:dyDescent="0.25">
      <c r="A45" s="4">
        <v>39</v>
      </c>
      <c r="B45" s="5" t="s">
        <v>41</v>
      </c>
      <c r="C45" s="6">
        <v>38</v>
      </c>
      <c r="D45" s="6">
        <v>5700</v>
      </c>
      <c r="E45" s="6">
        <v>110</v>
      </c>
      <c r="F45" s="6">
        <v>4326.63951</v>
      </c>
      <c r="G45" s="14" t="s">
        <v>56</v>
      </c>
      <c r="H45" s="14">
        <f>F45*100/D45</f>
        <v>75.905956315789467</v>
      </c>
      <c r="I45" s="6">
        <v>7</v>
      </c>
      <c r="J45" s="6">
        <v>910.19895000000042</v>
      </c>
      <c r="K45" s="6">
        <v>2</v>
      </c>
      <c r="L45" s="6">
        <v>316.88250000000016</v>
      </c>
      <c r="M45" s="13"/>
    </row>
    <row r="46" spans="1:13" x14ac:dyDescent="0.25">
      <c r="A46" s="7">
        <v>40</v>
      </c>
      <c r="B46" s="8" t="s">
        <v>42</v>
      </c>
      <c r="C46" s="9">
        <v>44</v>
      </c>
      <c r="D46" s="9">
        <v>6600</v>
      </c>
      <c r="E46" s="9">
        <v>10</v>
      </c>
      <c r="F46" s="9">
        <v>7232.1186400000006</v>
      </c>
      <c r="G46" s="16">
        <f>E46*100/C46</f>
        <v>22.727272727272727</v>
      </c>
      <c r="H46" s="14" t="s">
        <v>56</v>
      </c>
      <c r="I46" s="9">
        <v>1</v>
      </c>
      <c r="J46" s="9">
        <v>1639</v>
      </c>
      <c r="K46" s="9">
        <v>0</v>
      </c>
      <c r="L46" s="9">
        <v>0</v>
      </c>
      <c r="M46" s="13"/>
    </row>
    <row r="47" spans="1:13" x14ac:dyDescent="0.25">
      <c r="A47" s="4">
        <v>41</v>
      </c>
      <c r="B47" s="5" t="s">
        <v>43</v>
      </c>
      <c r="C47" s="6">
        <v>86</v>
      </c>
      <c r="D47" s="6">
        <v>12900</v>
      </c>
      <c r="E47" s="6">
        <v>12</v>
      </c>
      <c r="F47" s="6">
        <v>1943.2076000000002</v>
      </c>
      <c r="G47" s="17">
        <f>E47*100/C47</f>
        <v>13.953488372093023</v>
      </c>
      <c r="H47" s="17">
        <f>F47*100/D47</f>
        <v>15.063624806201551</v>
      </c>
      <c r="I47" s="6">
        <v>1</v>
      </c>
      <c r="J47" s="6">
        <v>1700.0000000000002</v>
      </c>
      <c r="K47" s="6">
        <v>0</v>
      </c>
      <c r="L47" s="6">
        <v>0</v>
      </c>
      <c r="M47" s="13"/>
    </row>
    <row r="48" spans="1:13" x14ac:dyDescent="0.25">
      <c r="A48" s="7">
        <v>42</v>
      </c>
      <c r="B48" s="8" t="s">
        <v>44</v>
      </c>
      <c r="C48" s="9">
        <v>28</v>
      </c>
      <c r="D48" s="9">
        <v>4200</v>
      </c>
      <c r="E48" s="9">
        <v>20</v>
      </c>
      <c r="F48" s="9">
        <v>1189.0859599999999</v>
      </c>
      <c r="G48" s="14">
        <f>E48*100/C48</f>
        <v>71.428571428571431</v>
      </c>
      <c r="H48" s="16">
        <f>F48*100/D48</f>
        <v>28.311570476190475</v>
      </c>
      <c r="I48" s="9">
        <v>3</v>
      </c>
      <c r="J48" s="9">
        <v>133.56499999999983</v>
      </c>
      <c r="K48" s="9">
        <v>0</v>
      </c>
      <c r="L48" s="9">
        <v>0</v>
      </c>
      <c r="M48" s="13"/>
    </row>
    <row r="49" spans="1:13" x14ac:dyDescent="0.25">
      <c r="A49" s="4">
        <v>43</v>
      </c>
      <c r="B49" s="5" t="s">
        <v>45</v>
      </c>
      <c r="C49" s="6">
        <v>38</v>
      </c>
      <c r="D49" s="6">
        <v>5700</v>
      </c>
      <c r="E49" s="6">
        <v>5</v>
      </c>
      <c r="F49" s="6">
        <v>28.477499999999999</v>
      </c>
      <c r="G49" s="17">
        <f>E49*100/C49</f>
        <v>13.157894736842104</v>
      </c>
      <c r="H49" s="19">
        <f>F49*100/D49</f>
        <v>0.49960526315789472</v>
      </c>
      <c r="I49" s="6">
        <v>0</v>
      </c>
      <c r="J49" s="6">
        <v>0</v>
      </c>
      <c r="K49" s="6">
        <v>0</v>
      </c>
      <c r="L49" s="6">
        <v>0</v>
      </c>
      <c r="M49" s="13"/>
    </row>
    <row r="50" spans="1:13" x14ac:dyDescent="0.25">
      <c r="A50" s="7">
        <v>44</v>
      </c>
      <c r="B50" s="8" t="s">
        <v>46</v>
      </c>
      <c r="C50" s="9">
        <v>152</v>
      </c>
      <c r="D50" s="9">
        <v>22800</v>
      </c>
      <c r="E50" s="9">
        <v>29</v>
      </c>
      <c r="F50" s="9">
        <v>4213.3500000000004</v>
      </c>
      <c r="G50" s="17">
        <f>E50*100/C50</f>
        <v>19.078947368421051</v>
      </c>
      <c r="H50" s="17">
        <f>F50*100/D50</f>
        <v>18.479605263157897</v>
      </c>
      <c r="I50" s="9">
        <v>0</v>
      </c>
      <c r="J50" s="9">
        <v>0</v>
      </c>
      <c r="K50" s="9">
        <v>0</v>
      </c>
      <c r="L50" s="9">
        <v>0</v>
      </c>
      <c r="M50" s="13"/>
    </row>
    <row r="51" spans="1:13" x14ac:dyDescent="0.25">
      <c r="A51" s="4">
        <v>45</v>
      </c>
      <c r="B51" s="5" t="s">
        <v>47</v>
      </c>
      <c r="C51" s="6">
        <v>42</v>
      </c>
      <c r="D51" s="6">
        <v>6300</v>
      </c>
      <c r="E51" s="6">
        <v>94</v>
      </c>
      <c r="F51" s="6">
        <v>8184.5193800000006</v>
      </c>
      <c r="G51" s="14" t="s">
        <v>56</v>
      </c>
      <c r="H51" s="14" t="s">
        <v>56</v>
      </c>
      <c r="I51" s="6">
        <v>4</v>
      </c>
      <c r="J51" s="6">
        <v>1600.5</v>
      </c>
      <c r="K51" s="6">
        <v>2</v>
      </c>
      <c r="L51" s="6">
        <v>651</v>
      </c>
      <c r="M51" s="13"/>
    </row>
  </sheetData>
  <sortState ref="B7:L51">
    <sortCondition ref="B7:B51"/>
  </sortState>
  <mergeCells count="17">
    <mergeCell ref="A6:B6"/>
    <mergeCell ref="D4:D5"/>
    <mergeCell ref="E4:E5"/>
    <mergeCell ref="F4:F5"/>
    <mergeCell ref="G4:G5"/>
    <mergeCell ref="A1:L1"/>
    <mergeCell ref="A2:A5"/>
    <mergeCell ref="B2:B5"/>
    <mergeCell ref="C2:D3"/>
    <mergeCell ref="E2:L2"/>
    <mergeCell ref="E3:F3"/>
    <mergeCell ref="G3:H3"/>
    <mergeCell ref="I3:L3"/>
    <mergeCell ref="C4:C5"/>
    <mergeCell ref="H4:H5"/>
    <mergeCell ref="I4:J4"/>
    <mergeCell ref="K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2021-12-29T07:26:25Z</dcterms:modified>
</cp:coreProperties>
</file>